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eb 24\Final Submitted to APERC (   -04-2024)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<sst xmlns="http://schemas.openxmlformats.org/spreadsheetml/2006/main" count="26" uniqueCount="20">
  <si>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</si>
  <si>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</si>
  <si>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</si>
  <si>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</si>
  <si>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</si>
  <si>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</si>
  <si>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</si>
  <si>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</si>
  <si>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</si>
  <si>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</si>
  <si>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</si>
  <si>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</si>
  <si>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</si>
  <si>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</si>
  <si>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</si>
  <si>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</si>
  <si>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</si>
  <si>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</si>
  <si>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</si>
  <si>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Feb'24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</si>
</sst>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  <sheetName val="DTR_x005f_x005f_x005f_x005f_x005f_x005f_x005f_x000d_F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7" zoomScaleNormal="30" zoomScaleSheetLayoutView="100" workbookViewId="0">
      <selection activeCell="I16" sqref="I16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45323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1.1544257613</v>
      </c>
      <c r="D7" s="14">
        <v>1.2567347</v>
      </c>
      <c r="E7" s="14">
        <f>+D7-C7</f>
        <v>0.10230893870000002</v>
      </c>
    </row>
    <row r="8" spans="1:5" s="2" customFormat="1" ht="24" customHeight="1">
      <c r="A8" s="12">
        <v>2</v>
      </c>
      <c r="B8" s="13" t="s">
        <v>5</v>
      </c>
      <c r="C8" s="14">
        <v>37.311836814556898</v>
      </c>
      <c r="D8" s="14">
        <v>38.169160080000005</v>
      </c>
      <c r="E8" s="14">
        <f t="shared" ref="E8:E23" si="0">+D8-C8</f>
        <v>0.85732326544310666</v>
      </c>
    </row>
    <row r="9" spans="1:5" s="2" customFormat="1" ht="24" customHeight="1">
      <c r="A9" s="12">
        <v>3</v>
      </c>
      <c r="B9" s="13" t="s">
        <v>6</v>
      </c>
      <c r="C9" s="14">
        <v>573.17870877771804</v>
      </c>
      <c r="D9" s="14">
        <v>598.79582291999986</v>
      </c>
      <c r="E9" s="14">
        <f t="shared" si="0"/>
        <v>25.617114142281821</v>
      </c>
    </row>
    <row r="10" spans="1:5" s="2" customFormat="1" ht="24" customHeight="1">
      <c r="A10" s="12">
        <v>4</v>
      </c>
      <c r="B10" s="13" t="s">
        <v>7</v>
      </c>
      <c r="C10" s="14">
        <v>93.335561928168531</v>
      </c>
      <c r="D10" s="14">
        <v>100.36190098</v>
      </c>
      <c r="E10" s="14">
        <f t="shared" si="0"/>
        <v>7.0263390518314708</v>
      </c>
    </row>
    <row r="11" spans="1:5" s="2" customFormat="1" ht="24" customHeight="1">
      <c r="A11" s="12">
        <v>5</v>
      </c>
      <c r="B11" s="13" t="s">
        <v>8</v>
      </c>
      <c r="C11" s="14">
        <v>155.51196789369305</v>
      </c>
      <c r="D11" s="14">
        <v>111.94451643999999</v>
      </c>
      <c r="E11" s="14">
        <f t="shared" si="0"/>
        <v>-43.567451453693067</v>
      </c>
    </row>
    <row r="12" spans="1:5" s="2" customFormat="1" ht="24" customHeight="1">
      <c r="A12" s="12"/>
      <c r="B12" s="13" t="s">
        <v>9</v>
      </c>
      <c r="C12" s="14">
        <v>59.119199999999999</v>
      </c>
      <c r="D12" s="14">
        <v>49.081690999999999</v>
      </c>
      <c r="E12" s="14">
        <f t="shared" si="0"/>
        <v>-10.037509</v>
      </c>
    </row>
    <row r="13" spans="1:5" s="2" customFormat="1" ht="24" customHeight="1">
      <c r="A13" s="23" t="s">
        <v>10</v>
      </c>
      <c r="B13" s="23"/>
      <c r="C13" s="15">
        <f>SUM(C7:C12)</f>
        <v>919.61170117543656</v>
      </c>
      <c r="D13" s="15">
        <f>SUM(D7:D12)</f>
        <v>899.60982611999987</v>
      </c>
      <c r="E13" s="15">
        <f t="shared" si="0"/>
        <v>-20.001875055436699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404.7891481990402</v>
      </c>
      <c r="D15" s="14">
        <v>407.64881627999995</v>
      </c>
      <c r="E15" s="14">
        <f t="shared" si="0"/>
        <v>2.8596680809597501</v>
      </c>
    </row>
    <row r="16" spans="1:5" s="2" customFormat="1" ht="24" customHeight="1">
      <c r="A16" s="12">
        <v>2</v>
      </c>
      <c r="B16" s="13" t="s">
        <v>5</v>
      </c>
      <c r="C16" s="14">
        <v>87.668618725645743</v>
      </c>
      <c r="D16" s="14">
        <v>97.692440720000008</v>
      </c>
      <c r="E16" s="14">
        <f t="shared" si="0"/>
        <v>10.023821994354265</v>
      </c>
    </row>
    <row r="17" spans="1:6" s="2" customFormat="1" ht="24" customHeight="1">
      <c r="A17" s="12">
        <v>3</v>
      </c>
      <c r="B17" s="13" t="s">
        <v>6</v>
      </c>
      <c r="C17" s="14">
        <v>49.089830509755714</v>
      </c>
      <c r="D17" s="14">
        <v>43.4669788</v>
      </c>
      <c r="E17" s="14">
        <f t="shared" si="0"/>
        <v>-5.6228517097557145</v>
      </c>
    </row>
    <row r="18" spans="1:6" s="2" customFormat="1" ht="24" customHeight="1">
      <c r="A18" s="12">
        <v>4</v>
      </c>
      <c r="B18" s="13" t="s">
        <v>7</v>
      </c>
      <c r="C18" s="14">
        <v>62.285019140380449</v>
      </c>
      <c r="D18" s="14">
        <v>62.993154049999994</v>
      </c>
      <c r="E18" s="14">
        <f t="shared" si="0"/>
        <v>0.70813490961954528</v>
      </c>
    </row>
    <row r="19" spans="1:6" s="2" customFormat="1" ht="24" customHeight="1">
      <c r="A19" s="12">
        <v>5</v>
      </c>
      <c r="B19" s="13" t="s">
        <v>8</v>
      </c>
      <c r="C19" s="14">
        <v>733.80856026571098</v>
      </c>
      <c r="D19" s="14">
        <v>998.42319438151151</v>
      </c>
      <c r="E19" s="14">
        <f t="shared" si="0"/>
        <v>264.61463411580053</v>
      </c>
    </row>
    <row r="20" spans="1:6" s="2" customFormat="1" ht="24" customHeight="1">
      <c r="A20" s="12"/>
      <c r="B20" s="17" t="s">
        <v>13</v>
      </c>
      <c r="C20" s="14">
        <v>54.063854124658121</v>
      </c>
      <c r="D20" s="14">
        <v>33.934576919999998</v>
      </c>
      <c r="E20" s="14">
        <f t="shared" si="0"/>
        <v>-20.129277204658123</v>
      </c>
    </row>
    <row r="21" spans="1:6" s="2" customFormat="1" ht="24" customHeight="1">
      <c r="A21" s="12"/>
      <c r="B21" s="17" t="s">
        <v>14</v>
      </c>
      <c r="C21" s="14">
        <v>679.7447061410528</v>
      </c>
      <c r="D21" s="14">
        <v>964.48861746151147</v>
      </c>
      <c r="E21" s="14">
        <f t="shared" si="0"/>
        <v>284.74391132045866</v>
      </c>
    </row>
    <row r="22" spans="1:6" s="2" customFormat="1" ht="24" customHeight="1">
      <c r="A22" s="23" t="s">
        <v>10</v>
      </c>
      <c r="B22" s="23"/>
      <c r="C22" s="18">
        <f>+C15+C16+C17+C18+C19</f>
        <v>1337.641176840533</v>
      </c>
      <c r="D22" s="18">
        <f>+D15+D16+D17+D18+D19</f>
        <v>1610.2245842315115</v>
      </c>
      <c r="E22" s="15">
        <f t="shared" si="0"/>
        <v>272.58340739097844</v>
      </c>
    </row>
    <row r="23" spans="1:6" s="2" customFormat="1" ht="24" customHeight="1">
      <c r="A23" s="23" t="s">
        <v>15</v>
      </c>
      <c r="B23" s="23"/>
      <c r="C23" s="18">
        <f>+C22+C13</f>
        <v>2257.2528780159696</v>
      </c>
      <c r="D23" s="18">
        <f>+D22+D13</f>
        <v>2509.8344103515115</v>
      </c>
      <c r="E23" s="15">
        <f t="shared" si="0"/>
        <v>252.58153233554185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2024-04-25T07:33:26Z</dcterms:modified>
</cp:coreProperties>
</file>